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16VO GRUPO XX FTR PC 2026\"/>
    </mc:Choice>
  </mc:AlternateContent>
  <xr:revisionPtr revIDLastSave="0" documentId="13_ncr:1_{787A4E8C-7D94-4D40-8CE7-80431BA22785}" xr6:coauthVersionLast="47" xr6:coauthVersionMax="47" xr10:uidLastSave="{00000000-0000-0000-0000-000000000000}"/>
  <bookViews>
    <workbookView xWindow="3855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W17" i="18" l="1"/>
  <c r="X17" i="18"/>
  <c r="Y17" i="18"/>
  <c r="Z17" i="18"/>
  <c r="AA17" i="18"/>
  <c r="AB17" i="18"/>
  <c r="AC17" i="18"/>
  <c r="AD17" i="18"/>
  <c r="AF17" i="18"/>
  <c r="V17" i="18"/>
  <c r="A17" i="18"/>
  <c r="AC8" i="21"/>
  <c r="AC9" i="21"/>
  <c r="Y8" i="21"/>
  <c r="AD8" i="21" s="1"/>
  <c r="Y9" i="21"/>
  <c r="U8" i="21"/>
  <c r="U9" i="21"/>
  <c r="R8" i="21"/>
  <c r="R9" i="21"/>
  <c r="O8" i="21"/>
  <c r="O9" i="21"/>
  <c r="L8" i="21"/>
  <c r="L9" i="21"/>
  <c r="I8" i="21"/>
  <c r="I9" i="21"/>
  <c r="F8" i="21"/>
  <c r="F9" i="21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AD9" i="21" l="1"/>
  <c r="G11" i="2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<sst xmlns="http://schemas.openxmlformats.org/spreadsheetml/2006/main" count="213" uniqueCount="112">
  <si>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</si>
  <si>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</si>
  <si>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</si>
  <si>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</si>
  <si>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</si>
  <si>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</si>
  <si>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</si>
  <si>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</si>
  <si>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</si>
  <si>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</si>
  <si>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</si>
  <si>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</si>
  <si>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</si>
  <si>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</si>
  <si>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</si>
  <si>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</si>
  <si>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</si>
  <si>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</si>
  <si>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</si>
  <si>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</si>
  <si>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</si>
  <si>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</si>
  <si>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</si>
  <si>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</si>
  <si>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</si>
  <si>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</si>
  <si>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</si>
  <si>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</si>
  <si>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</si>
  <si>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</si>
  <si>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</si>
  <si>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</si>
  <si>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</si>
  <si>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</si>
  <si>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</si>
  <si>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</si>
  <si>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</si>
  <si>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</si>
  <si>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</si>
  <si>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</si>
  <si>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</si>
  <si>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</si>
  <si>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</si>
  <si>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</si>
  <si>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</si>
  <si>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</si>
  <si>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</si>
  <si>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</si>
  <si>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</si>
  <si>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</si>
  <si>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</si>
  <si>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</si>
  <si>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</si>
  <si>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</si>
  <si>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</si>
  <si>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</si>
  <si>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</si>
  <si>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</si>
  <si>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</si>
  <si>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</si>
  <si>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</si>
  <si>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</si>
  <si>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</si>
  <si>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</si>
  <si>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</si>
  <si>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</si>
  <si>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Inundación, Erosión fluvial</t>
  </si>
  <si>
    <t xml:space="preserve">Cierre de brechas-Propuesta de obras permanentes de control y corrección de cauce 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</si>
  <si>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</si>
  <si>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</si>
  <si>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</si>
  <si>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</si>
  <si>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</si>
  <si>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</si>
  <si>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PIURA</t>
  </si>
  <si>
    <t>FTR-MC-PREV N° 0086-2026-ANA-AAA.JZ-ALA.APH</t>
  </si>
  <si>
    <t>Mantenimiento de cauce en el punto crítico-Propuesta de actividades temporales</t>
  </si>
  <si>
    <t>Jequetepeque-Zarumilla</t>
  </si>
  <si>
    <t>Alto Piura</t>
  </si>
  <si>
    <t>Chira</t>
  </si>
  <si>
    <t>Yapatera</t>
  </si>
  <si>
    <t>Piura</t>
  </si>
  <si>
    <t>Morropón</t>
  </si>
  <si>
    <t>Chulucanas</t>
  </si>
  <si>
    <t>Filtraciones</t>
  </si>
  <si>
    <t>Limpieza, descolmatación y conformación de bordos con material propio del cauce del río Yapatera</t>
  </si>
  <si>
    <t>Mango, limon, banano, frijol, maíz, arroz</t>
  </si>
  <si>
    <t>LAMBAYEQUE</t>
  </si>
  <si>
    <t>FTR-CB-PREV N° 0059-2026-ANA-AAA.JZ-ALA.Z</t>
  </si>
  <si>
    <t>Zaña</t>
  </si>
  <si>
    <t>Lambayeque</t>
  </si>
  <si>
    <t>Chiclayo</t>
  </si>
  <si>
    <t>Cayalti</t>
  </si>
  <si>
    <t>Puente Fierro</t>
  </si>
  <si>
    <t>Limpieza, descolmatación y construción de dique con enrocado en ambas margenes del río Zaña</t>
  </si>
  <si>
    <t>Mandarina, arandano, pasto, frejol</t>
  </si>
  <si>
    <t>FTR-CB-PREV N° 0061-2026-ANA-AAA.JZ-ALA.Z</t>
  </si>
  <si>
    <t>Oyotun</t>
  </si>
  <si>
    <t>Chumbenique 1</t>
  </si>
  <si>
    <t>Limpieza, descolmatación y construción de dique con enrocado en la margen derecha del río Zaña</t>
  </si>
  <si>
    <t>Arroz, pasto, palto</t>
  </si>
  <si>
    <t>Alto</t>
  </si>
  <si>
    <t>FTR-CB-PREV N° 0062-2026-ANA-AAA.JZ-ALA.Z</t>
  </si>
  <si>
    <t>Chumbenique 2</t>
  </si>
  <si>
    <t>FTR-CB-PREV N° 0063-2026-ANA-AAA.JZ-ALA.Z</t>
  </si>
  <si>
    <t>Chumbenique 3</t>
  </si>
  <si>
    <t>Arroz, maiz, pasto, palto</t>
  </si>
  <si>
    <t>FTR-CB-PREV N° 0064-2026-ANA-AAA.JZ-ALA.Z</t>
  </si>
  <si>
    <t>Nanchoc</t>
  </si>
  <si>
    <t>Algarrobal Alto</t>
  </si>
  <si>
    <t>Limpieza, descolmatación y construción de dique con enrocado en la margen derecha del río Nanchoc</t>
  </si>
  <si>
    <t>Maiz, pasto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</si>
</sst>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0"/>
  <sheetViews>
    <sheetView tabSelected="1" topLeftCell="A4" zoomScaleNormal="100" zoomScaleSheetLayoutView="100" workbookViewId="0">
      <selection activeCell="C18" sqref="C1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2"/>
    </row>
    <row r="2" spans="1:34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4" t="s">
        <v>73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6" t="s">
        <v>3</v>
      </c>
      <c r="B6" s="116" t="s">
        <v>62</v>
      </c>
      <c r="C6" s="116" t="s">
        <v>40</v>
      </c>
      <c r="D6" s="103" t="s">
        <v>63</v>
      </c>
      <c r="E6" s="103"/>
      <c r="F6" s="103" t="s">
        <v>65</v>
      </c>
      <c r="G6" s="103"/>
      <c r="H6" s="103"/>
      <c r="I6" s="100" t="s">
        <v>4</v>
      </c>
      <c r="J6" s="100"/>
      <c r="K6" s="100"/>
      <c r="L6" s="100"/>
      <c r="M6" s="119" t="s">
        <v>64</v>
      </c>
      <c r="N6" s="120"/>
      <c r="O6" s="120"/>
      <c r="P6" s="120"/>
      <c r="Q6" s="121"/>
      <c r="R6" s="111" t="s">
        <v>5</v>
      </c>
      <c r="S6" s="111"/>
      <c r="T6" s="127" t="s">
        <v>6</v>
      </c>
      <c r="U6" s="128"/>
      <c r="V6" s="129"/>
      <c r="W6" s="129"/>
      <c r="X6" s="102" t="s">
        <v>7</v>
      </c>
      <c r="Y6" s="102"/>
      <c r="Z6" s="111"/>
      <c r="AA6" s="111"/>
      <c r="AB6" s="102"/>
      <c r="AC6" s="102"/>
      <c r="AD6" s="113"/>
      <c r="AE6" s="111"/>
      <c r="AF6" s="113"/>
      <c r="AG6" s="105" t="s">
        <v>8</v>
      </c>
      <c r="AH6" s="105" t="s">
        <v>9</v>
      </c>
    </row>
    <row r="7" spans="1:34" ht="15.75" customHeight="1" x14ac:dyDescent="0.3">
      <c r="A7" s="126"/>
      <c r="B7" s="117"/>
      <c r="C7" s="117"/>
      <c r="D7" s="103"/>
      <c r="E7" s="103"/>
      <c r="F7" s="103"/>
      <c r="G7" s="103"/>
      <c r="H7" s="103"/>
      <c r="I7" s="100" t="s">
        <v>10</v>
      </c>
      <c r="J7" s="100" t="s">
        <v>11</v>
      </c>
      <c r="K7" s="100" t="s">
        <v>12</v>
      </c>
      <c r="L7" s="103" t="s">
        <v>13</v>
      </c>
      <c r="M7" s="102" t="s">
        <v>14</v>
      </c>
      <c r="N7" s="102"/>
      <c r="O7" s="102" t="s">
        <v>15</v>
      </c>
      <c r="P7" s="102"/>
      <c r="Q7" s="122" t="s">
        <v>68</v>
      </c>
      <c r="R7" s="111"/>
      <c r="S7" s="111"/>
      <c r="T7" s="130" t="s">
        <v>16</v>
      </c>
      <c r="U7" s="100" t="s">
        <v>17</v>
      </c>
      <c r="V7" s="107" t="s">
        <v>18</v>
      </c>
      <c r="W7" s="109" t="s">
        <v>19</v>
      </c>
      <c r="X7" s="111" t="s">
        <v>0</v>
      </c>
      <c r="Y7" s="111" t="s">
        <v>20</v>
      </c>
      <c r="Z7" s="111" t="s">
        <v>21</v>
      </c>
      <c r="AA7" s="111" t="s">
        <v>22</v>
      </c>
      <c r="AB7" s="111" t="s">
        <v>23</v>
      </c>
      <c r="AC7" s="111" t="s">
        <v>24</v>
      </c>
      <c r="AD7" s="113" t="s">
        <v>25</v>
      </c>
      <c r="AE7" s="111"/>
      <c r="AF7" s="114" t="s">
        <v>26</v>
      </c>
      <c r="AG7" s="106"/>
      <c r="AH7" s="106"/>
    </row>
    <row r="8" spans="1:34" ht="37.5" customHeight="1" x14ac:dyDescent="0.3">
      <c r="A8" s="116"/>
      <c r="B8" s="118"/>
      <c r="C8" s="11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1"/>
      <c r="J8" s="101"/>
      <c r="K8" s="101"/>
      <c r="L8" s="104"/>
      <c r="M8" s="15" t="s">
        <v>32</v>
      </c>
      <c r="N8" s="15" t="s">
        <v>33</v>
      </c>
      <c r="O8" s="15" t="s">
        <v>32</v>
      </c>
      <c r="P8" s="15" t="s">
        <v>33</v>
      </c>
      <c r="Q8" s="123"/>
      <c r="R8" s="29" t="s">
        <v>34</v>
      </c>
      <c r="S8" s="29" t="s">
        <v>35</v>
      </c>
      <c r="T8" s="131"/>
      <c r="U8" s="101"/>
      <c r="V8" s="108"/>
      <c r="W8" s="110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15"/>
      <c r="AG8" s="106"/>
      <c r="AH8" s="106"/>
    </row>
    <row r="9" spans="1:34" s="19" customFormat="1" ht="24" customHeight="1" x14ac:dyDescent="0.25">
      <c r="A9" s="16">
        <v>1</v>
      </c>
      <c r="B9" s="17" t="s">
        <v>74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1">
        <f t="shared" ref="V9:AD9" si="0">SUM(V10:V10)</f>
        <v>2.1</v>
      </c>
      <c r="W9" s="75">
        <f t="shared" si="0"/>
        <v>2694472.6662071999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5">
        <f t="shared" si="0"/>
        <v>1200</v>
      </c>
      <c r="AE9" s="41"/>
      <c r="AF9" s="41">
        <f>SUM(AF10:AF10)</f>
        <v>0</v>
      </c>
      <c r="AG9" s="69"/>
      <c r="AH9" s="24"/>
    </row>
    <row r="10" spans="1:34" s="12" customFormat="1" ht="30" customHeight="1" x14ac:dyDescent="0.3">
      <c r="A10" s="20">
        <v>1</v>
      </c>
      <c r="B10" s="70" t="s">
        <v>75</v>
      </c>
      <c r="C10" s="94" t="s">
        <v>76</v>
      </c>
      <c r="D10" s="21" t="s">
        <v>77</v>
      </c>
      <c r="E10" s="21" t="s">
        <v>78</v>
      </c>
      <c r="F10" s="21" t="s">
        <v>79</v>
      </c>
      <c r="G10" s="21" t="s">
        <v>69</v>
      </c>
      <c r="H10" s="21" t="s">
        <v>80</v>
      </c>
      <c r="I10" s="21" t="s">
        <v>81</v>
      </c>
      <c r="J10" s="21" t="s">
        <v>82</v>
      </c>
      <c r="K10" s="21" t="s">
        <v>83</v>
      </c>
      <c r="L10" s="21" t="s">
        <v>84</v>
      </c>
      <c r="M10" s="22">
        <v>600500</v>
      </c>
      <c r="N10" s="22">
        <v>9441822</v>
      </c>
      <c r="O10" s="22">
        <v>599059.67500000005</v>
      </c>
      <c r="P10" s="22">
        <v>9440455.0930000003</v>
      </c>
      <c r="Q10" s="22">
        <v>17</v>
      </c>
      <c r="R10" s="21" t="s">
        <v>38</v>
      </c>
      <c r="S10" s="21" t="s">
        <v>38</v>
      </c>
      <c r="T10" s="21" t="s">
        <v>85</v>
      </c>
      <c r="U10" s="66" t="s">
        <v>39</v>
      </c>
      <c r="V10" s="42">
        <v>2.1</v>
      </c>
      <c r="W10" s="1">
        <v>2694472.6662071999</v>
      </c>
      <c r="X10" s="20"/>
      <c r="Y10" s="20"/>
      <c r="Z10" s="20"/>
      <c r="AA10" s="20"/>
      <c r="AB10" s="20"/>
      <c r="AC10" s="20"/>
      <c r="AD10" s="1">
        <v>1200</v>
      </c>
      <c r="AE10" s="67" t="s">
        <v>86</v>
      </c>
      <c r="AF10" s="42"/>
      <c r="AG10" s="23" t="s">
        <v>66</v>
      </c>
      <c r="AH10" s="93" t="s">
        <v>59</v>
      </c>
    </row>
    <row r="11" spans="1:34" s="19" customFormat="1" ht="24" customHeight="1" x14ac:dyDescent="0.25">
      <c r="A11" s="16">
        <v>5</v>
      </c>
      <c r="B11" s="17" t="s">
        <v>87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1">
        <f t="shared" ref="V11:AD11" si="1">SUM(V12:V16)</f>
        <v>7.57</v>
      </c>
      <c r="W11" s="75">
        <f t="shared" si="1"/>
        <v>22854655.619191241</v>
      </c>
      <c r="X11" s="34">
        <f t="shared" si="1"/>
        <v>4</v>
      </c>
      <c r="Y11" s="34">
        <f t="shared" si="1"/>
        <v>1</v>
      </c>
      <c r="Z11" s="34">
        <f t="shared" si="1"/>
        <v>0</v>
      </c>
      <c r="AA11" s="34">
        <f t="shared" si="1"/>
        <v>0</v>
      </c>
      <c r="AB11" s="34">
        <f t="shared" si="1"/>
        <v>0</v>
      </c>
      <c r="AC11" s="34">
        <f t="shared" si="1"/>
        <v>0</v>
      </c>
      <c r="AD11" s="75">
        <f t="shared" si="1"/>
        <v>397</v>
      </c>
      <c r="AE11" s="41"/>
      <c r="AF11" s="41">
        <f>SUM(AF12:AF16)</f>
        <v>1.53</v>
      </c>
      <c r="AG11" s="69"/>
      <c r="AH11" s="24"/>
    </row>
    <row r="12" spans="1:34" s="68" customFormat="1" ht="30" customHeight="1" x14ac:dyDescent="0.25">
      <c r="A12" s="20">
        <v>1</v>
      </c>
      <c r="B12" s="70" t="s">
        <v>88</v>
      </c>
      <c r="C12" s="74" t="s">
        <v>67</v>
      </c>
      <c r="D12" s="21" t="s">
        <v>77</v>
      </c>
      <c r="E12" s="21" t="s">
        <v>89</v>
      </c>
      <c r="F12" s="21" t="s">
        <v>89</v>
      </c>
      <c r="G12" s="21" t="s">
        <v>69</v>
      </c>
      <c r="H12" s="21" t="s">
        <v>89</v>
      </c>
      <c r="I12" s="21" t="s">
        <v>90</v>
      </c>
      <c r="J12" s="21" t="s">
        <v>91</v>
      </c>
      <c r="K12" s="21" t="s">
        <v>92</v>
      </c>
      <c r="L12" s="21" t="s">
        <v>93</v>
      </c>
      <c r="M12" s="22">
        <v>664055</v>
      </c>
      <c r="N12" s="22">
        <v>9236694</v>
      </c>
      <c r="O12" s="22">
        <v>662579</v>
      </c>
      <c r="P12" s="22">
        <v>9236065</v>
      </c>
      <c r="Q12" s="22">
        <v>17</v>
      </c>
      <c r="R12" s="21" t="s">
        <v>38</v>
      </c>
      <c r="S12" s="21" t="s">
        <v>38</v>
      </c>
      <c r="T12" s="21" t="s">
        <v>94</v>
      </c>
      <c r="U12" s="66" t="s">
        <v>39</v>
      </c>
      <c r="V12" s="42">
        <v>2.98</v>
      </c>
      <c r="W12" s="1">
        <v>9128688.8268178105</v>
      </c>
      <c r="X12" s="20"/>
      <c r="Y12" s="20"/>
      <c r="Z12" s="20"/>
      <c r="AA12" s="20"/>
      <c r="AB12" s="20"/>
      <c r="AC12" s="95"/>
      <c r="AD12" s="1">
        <v>77</v>
      </c>
      <c r="AE12" s="67" t="s">
        <v>95</v>
      </c>
      <c r="AF12" s="42">
        <v>0.33</v>
      </c>
      <c r="AG12" s="23" t="s">
        <v>66</v>
      </c>
      <c r="AH12" s="93" t="s">
        <v>59</v>
      </c>
    </row>
    <row r="13" spans="1:34" s="68" customFormat="1" ht="30" customHeight="1" x14ac:dyDescent="0.25">
      <c r="A13" s="20">
        <v>2</v>
      </c>
      <c r="B13" s="70" t="s">
        <v>96</v>
      </c>
      <c r="C13" s="74" t="s">
        <v>67</v>
      </c>
      <c r="D13" s="21" t="s">
        <v>77</v>
      </c>
      <c r="E13" s="21" t="s">
        <v>89</v>
      </c>
      <c r="F13" s="21" t="s">
        <v>89</v>
      </c>
      <c r="G13" s="21" t="s">
        <v>69</v>
      </c>
      <c r="H13" s="21" t="s">
        <v>89</v>
      </c>
      <c r="I13" s="21" t="s">
        <v>90</v>
      </c>
      <c r="J13" s="21" t="s">
        <v>91</v>
      </c>
      <c r="K13" s="21" t="s">
        <v>97</v>
      </c>
      <c r="L13" s="21" t="s">
        <v>98</v>
      </c>
      <c r="M13" s="22">
        <v>679447</v>
      </c>
      <c r="N13" s="22">
        <v>9240593</v>
      </c>
      <c r="O13" s="22">
        <v>678071</v>
      </c>
      <c r="P13" s="22">
        <v>9239831</v>
      </c>
      <c r="Q13" s="22">
        <v>17</v>
      </c>
      <c r="R13" s="21"/>
      <c r="S13" s="21" t="s">
        <v>38</v>
      </c>
      <c r="T13" s="21" t="s">
        <v>99</v>
      </c>
      <c r="U13" s="66" t="s">
        <v>39</v>
      </c>
      <c r="V13" s="42">
        <v>1.6</v>
      </c>
      <c r="W13" s="1">
        <v>4818869.1053801943</v>
      </c>
      <c r="X13" s="20"/>
      <c r="Y13" s="20"/>
      <c r="Z13" s="20"/>
      <c r="AA13" s="20"/>
      <c r="AB13" s="20"/>
      <c r="AC13" s="95"/>
      <c r="AD13" s="1">
        <v>95</v>
      </c>
      <c r="AE13" s="67" t="s">
        <v>100</v>
      </c>
      <c r="AF13" s="42"/>
      <c r="AG13" s="23" t="s">
        <v>66</v>
      </c>
      <c r="AH13" s="96" t="s">
        <v>101</v>
      </c>
    </row>
    <row r="14" spans="1:34" s="68" customFormat="1" ht="30" customHeight="1" x14ac:dyDescent="0.25">
      <c r="A14" s="20">
        <v>3</v>
      </c>
      <c r="B14" s="70" t="s">
        <v>102</v>
      </c>
      <c r="C14" s="74" t="s">
        <v>67</v>
      </c>
      <c r="D14" s="21" t="s">
        <v>77</v>
      </c>
      <c r="E14" s="21" t="s">
        <v>89</v>
      </c>
      <c r="F14" s="21" t="s">
        <v>89</v>
      </c>
      <c r="G14" s="21" t="s">
        <v>69</v>
      </c>
      <c r="H14" s="21" t="s">
        <v>89</v>
      </c>
      <c r="I14" s="21" t="s">
        <v>90</v>
      </c>
      <c r="J14" s="21" t="s">
        <v>91</v>
      </c>
      <c r="K14" s="21" t="s">
        <v>97</v>
      </c>
      <c r="L14" s="21" t="s">
        <v>103</v>
      </c>
      <c r="M14" s="22">
        <v>677783</v>
      </c>
      <c r="N14" s="22">
        <v>9239766</v>
      </c>
      <c r="O14" s="22">
        <v>677601</v>
      </c>
      <c r="P14" s="22">
        <v>9239679</v>
      </c>
      <c r="Q14" s="22">
        <v>17</v>
      </c>
      <c r="R14" s="21"/>
      <c r="S14" s="21" t="s">
        <v>38</v>
      </c>
      <c r="T14" s="21" t="s">
        <v>99</v>
      </c>
      <c r="U14" s="66" t="s">
        <v>39</v>
      </c>
      <c r="V14" s="42">
        <v>0.65</v>
      </c>
      <c r="W14" s="1">
        <v>1926308.8676907036</v>
      </c>
      <c r="X14" s="20"/>
      <c r="Y14" s="20"/>
      <c r="Z14" s="20"/>
      <c r="AA14" s="20"/>
      <c r="AB14" s="20"/>
      <c r="AC14" s="95"/>
      <c r="AD14" s="1">
        <v>108</v>
      </c>
      <c r="AE14" s="67" t="s">
        <v>100</v>
      </c>
      <c r="AF14" s="42"/>
      <c r="AG14" s="23" t="s">
        <v>66</v>
      </c>
      <c r="AH14" s="96" t="s">
        <v>101</v>
      </c>
    </row>
    <row r="15" spans="1:34" s="68" customFormat="1" ht="30" customHeight="1" x14ac:dyDescent="0.25">
      <c r="A15" s="20">
        <v>4</v>
      </c>
      <c r="B15" s="70" t="s">
        <v>104</v>
      </c>
      <c r="C15" s="74" t="s">
        <v>67</v>
      </c>
      <c r="D15" s="21" t="s">
        <v>77</v>
      </c>
      <c r="E15" s="21" t="s">
        <v>89</v>
      </c>
      <c r="F15" s="21" t="s">
        <v>89</v>
      </c>
      <c r="G15" s="21" t="s">
        <v>69</v>
      </c>
      <c r="H15" s="21" t="s">
        <v>89</v>
      </c>
      <c r="I15" s="21" t="s">
        <v>90</v>
      </c>
      <c r="J15" s="21" t="s">
        <v>91</v>
      </c>
      <c r="K15" s="21" t="s">
        <v>97</v>
      </c>
      <c r="L15" s="21" t="s">
        <v>105</v>
      </c>
      <c r="M15" s="22">
        <v>676823</v>
      </c>
      <c r="N15" s="22">
        <v>9239865</v>
      </c>
      <c r="O15" s="22">
        <v>675362</v>
      </c>
      <c r="P15" s="22">
        <v>9239576</v>
      </c>
      <c r="Q15" s="22">
        <v>17</v>
      </c>
      <c r="R15" s="21"/>
      <c r="S15" s="21" t="s">
        <v>38</v>
      </c>
      <c r="T15" s="21" t="s">
        <v>99</v>
      </c>
      <c r="U15" s="66" t="s">
        <v>39</v>
      </c>
      <c r="V15" s="42">
        <v>1.54</v>
      </c>
      <c r="W15" s="1">
        <v>4644321.4606924364</v>
      </c>
      <c r="X15" s="20"/>
      <c r="Y15" s="20"/>
      <c r="Z15" s="20"/>
      <c r="AA15" s="20"/>
      <c r="AB15" s="20"/>
      <c r="AC15" s="95"/>
      <c r="AD15" s="1">
        <v>56</v>
      </c>
      <c r="AE15" s="67" t="s">
        <v>106</v>
      </c>
      <c r="AF15" s="42">
        <v>1.2</v>
      </c>
      <c r="AG15" s="23" t="s">
        <v>66</v>
      </c>
      <c r="AH15" s="93" t="s">
        <v>59</v>
      </c>
    </row>
    <row r="16" spans="1:34" s="68" customFormat="1" ht="30" customHeight="1" x14ac:dyDescent="0.25">
      <c r="A16" s="20">
        <v>5</v>
      </c>
      <c r="B16" s="70" t="s">
        <v>107</v>
      </c>
      <c r="C16" s="74" t="s">
        <v>67</v>
      </c>
      <c r="D16" s="21" t="s">
        <v>77</v>
      </c>
      <c r="E16" s="21" t="s">
        <v>89</v>
      </c>
      <c r="F16" s="21" t="s">
        <v>89</v>
      </c>
      <c r="G16" s="21" t="s">
        <v>69</v>
      </c>
      <c r="H16" s="21" t="s">
        <v>108</v>
      </c>
      <c r="I16" s="21" t="s">
        <v>90</v>
      </c>
      <c r="J16" s="21" t="s">
        <v>91</v>
      </c>
      <c r="K16" s="21" t="s">
        <v>97</v>
      </c>
      <c r="L16" s="21" t="s">
        <v>109</v>
      </c>
      <c r="M16" s="22">
        <v>688155</v>
      </c>
      <c r="N16" s="22">
        <v>9238605</v>
      </c>
      <c r="O16" s="22">
        <v>687656</v>
      </c>
      <c r="P16" s="22">
        <v>9239195</v>
      </c>
      <c r="Q16" s="22">
        <v>17</v>
      </c>
      <c r="R16" s="21"/>
      <c r="S16" s="21" t="s">
        <v>38</v>
      </c>
      <c r="T16" s="21" t="s">
        <v>110</v>
      </c>
      <c r="U16" s="66" t="s">
        <v>39</v>
      </c>
      <c r="V16" s="42">
        <v>0.8</v>
      </c>
      <c r="W16" s="1">
        <v>2336467.3586100964</v>
      </c>
      <c r="X16" s="20">
        <v>4</v>
      </c>
      <c r="Y16" s="20">
        <v>1</v>
      </c>
      <c r="Z16" s="20"/>
      <c r="AA16" s="20"/>
      <c r="AB16" s="20"/>
      <c r="AC16" s="95"/>
      <c r="AD16" s="1">
        <v>61</v>
      </c>
      <c r="AE16" s="67" t="s">
        <v>111</v>
      </c>
      <c r="AF16" s="42"/>
      <c r="AG16" s="23" t="s">
        <v>66</v>
      </c>
      <c r="AH16" s="96" t="s">
        <v>101</v>
      </c>
    </row>
    <row r="17" spans="1:34" ht="24.95" customHeight="1" x14ac:dyDescent="0.3">
      <c r="A17" s="31">
        <f>A9+A11</f>
        <v>6</v>
      </c>
      <c r="B17" s="32"/>
      <c r="C17" s="32"/>
      <c r="D17" s="32"/>
      <c r="E17" s="32"/>
      <c r="F17" s="97" t="s">
        <v>41</v>
      </c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31"/>
      <c r="V17" s="71">
        <f>V9+V11</f>
        <v>9.67</v>
      </c>
      <c r="W17" s="72">
        <f t="shared" ref="W17:AF17" si="2">W9+W11</f>
        <v>25549128.285398439</v>
      </c>
      <c r="X17" s="73">
        <f t="shared" si="2"/>
        <v>4</v>
      </c>
      <c r="Y17" s="73">
        <f t="shared" si="2"/>
        <v>1</v>
      </c>
      <c r="Z17" s="73">
        <f t="shared" si="2"/>
        <v>0</v>
      </c>
      <c r="AA17" s="73">
        <f t="shared" si="2"/>
        <v>0</v>
      </c>
      <c r="AB17" s="73">
        <f t="shared" si="2"/>
        <v>0</v>
      </c>
      <c r="AC17" s="73">
        <f t="shared" si="2"/>
        <v>0</v>
      </c>
      <c r="AD17" s="72">
        <f t="shared" si="2"/>
        <v>1597</v>
      </c>
      <c r="AE17" s="31"/>
      <c r="AF17" s="71">
        <f t="shared" si="2"/>
        <v>1.53</v>
      </c>
      <c r="AG17" s="33"/>
      <c r="AH17" s="33"/>
    </row>
    <row r="18" spans="1:34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7:T1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B4" sqref="B4:B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3" t="s">
        <v>72</v>
      </c>
      <c r="B1" s="133"/>
      <c r="C1" s="133"/>
      <c r="D1" s="133"/>
      <c r="E1" s="133"/>
    </row>
    <row r="2" spans="1:5" ht="25.5" customHeight="1" x14ac:dyDescent="0.25">
      <c r="A2" s="104" t="s">
        <v>42</v>
      </c>
      <c r="B2" s="104" t="s">
        <v>43</v>
      </c>
      <c r="C2" s="127" t="s">
        <v>44</v>
      </c>
      <c r="D2" s="135"/>
      <c r="E2" s="104" t="s">
        <v>45</v>
      </c>
    </row>
    <row r="3" spans="1:5" ht="25.5" customHeight="1" x14ac:dyDescent="0.25">
      <c r="A3" s="134"/>
      <c r="B3" s="134"/>
      <c r="C3" s="35" t="s">
        <v>46</v>
      </c>
      <c r="D3" s="36" t="s">
        <v>47</v>
      </c>
      <c r="E3" s="134"/>
    </row>
    <row r="4" spans="1:5" ht="15" customHeight="1" x14ac:dyDescent="0.25">
      <c r="A4" s="37">
        <v>1</v>
      </c>
      <c r="B4" s="38" t="s">
        <v>74</v>
      </c>
      <c r="C4" s="38">
        <v>0</v>
      </c>
      <c r="D4" s="38">
        <v>1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87</v>
      </c>
      <c r="C5" s="38">
        <v>5</v>
      </c>
      <c r="D5" s="38">
        <v>0</v>
      </c>
      <c r="E5" s="38">
        <f t="shared" si="0"/>
        <v>5</v>
      </c>
    </row>
    <row r="6" spans="1:5" ht="18.95" customHeight="1" x14ac:dyDescent="0.25">
      <c r="A6" s="132" t="s">
        <v>45</v>
      </c>
      <c r="B6" s="132"/>
      <c r="C6" s="39">
        <f>SUM(C4:C5)</f>
        <v>5</v>
      </c>
      <c r="D6" s="39">
        <f>SUM(D4:D5)</f>
        <v>1</v>
      </c>
      <c r="E6" s="39">
        <f>SUM(E4:E5)</f>
        <v>6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topLeftCell="J1" workbookViewId="0">
      <selection activeCell="X10" sqref="X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/>
      <c r="AA2"/>
      <c r="AB2"/>
      <c r="AC2"/>
    </row>
    <row r="3" spans="1:30" ht="14.45" customHeight="1" x14ac:dyDescent="0.25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/>
      <c r="AA3"/>
      <c r="AB3"/>
      <c r="AC3"/>
    </row>
    <row r="4" spans="1:30" x14ac:dyDescent="0.25">
      <c r="A4" s="137" t="s">
        <v>71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/>
      <c r="AA4"/>
      <c r="AB4"/>
      <c r="AC4"/>
    </row>
    <row r="5" spans="1:30" ht="21" customHeight="1" x14ac:dyDescent="0.25">
      <c r="A5" s="138" t="s">
        <v>42</v>
      </c>
      <c r="B5" s="138" t="s">
        <v>48</v>
      </c>
      <c r="C5" s="139" t="s">
        <v>49</v>
      </c>
      <c r="D5" s="141" t="s">
        <v>50</v>
      </c>
      <c r="E5" s="142"/>
      <c r="F5" s="143"/>
      <c r="G5" s="141" t="s">
        <v>51</v>
      </c>
      <c r="H5" s="142"/>
      <c r="I5" s="143"/>
      <c r="J5" s="147" t="s">
        <v>0</v>
      </c>
      <c r="K5" s="148"/>
      <c r="L5" s="149"/>
      <c r="M5" s="153" t="s">
        <v>52</v>
      </c>
      <c r="N5" s="154"/>
      <c r="O5" s="154"/>
      <c r="P5" s="154"/>
      <c r="Q5" s="154"/>
      <c r="R5" s="154"/>
      <c r="S5" s="154"/>
      <c r="T5" s="154"/>
      <c r="U5" s="155"/>
      <c r="V5" s="156" t="s">
        <v>53</v>
      </c>
      <c r="W5" s="157"/>
      <c r="X5" s="157"/>
      <c r="Y5" s="157"/>
      <c r="Z5" s="157"/>
      <c r="AA5" s="157"/>
      <c r="AB5" s="157"/>
      <c r="AC5" s="157"/>
      <c r="AD5" s="158"/>
    </row>
    <row r="6" spans="1:30" ht="21" customHeight="1" x14ac:dyDescent="0.25">
      <c r="A6" s="138"/>
      <c r="B6" s="138"/>
      <c r="C6" s="140"/>
      <c r="D6" s="144"/>
      <c r="E6" s="145"/>
      <c r="F6" s="146"/>
      <c r="G6" s="144"/>
      <c r="H6" s="145"/>
      <c r="I6" s="146"/>
      <c r="J6" s="150"/>
      <c r="K6" s="151"/>
      <c r="L6" s="152"/>
      <c r="M6" s="153" t="s">
        <v>54</v>
      </c>
      <c r="N6" s="154"/>
      <c r="O6" s="155"/>
      <c r="P6" s="159" t="s">
        <v>55</v>
      </c>
      <c r="Q6" s="160"/>
      <c r="R6" s="161"/>
      <c r="S6" s="153" t="s">
        <v>56</v>
      </c>
      <c r="T6" s="154"/>
      <c r="U6" s="155"/>
      <c r="V6" s="164" t="s">
        <v>46</v>
      </c>
      <c r="W6" s="165"/>
      <c r="X6" s="165"/>
      <c r="Y6" s="166"/>
      <c r="Z6" s="169" t="s">
        <v>47</v>
      </c>
      <c r="AA6" s="169"/>
      <c r="AB6" s="169"/>
      <c r="AC6" s="169"/>
      <c r="AD6" s="167" t="s">
        <v>41</v>
      </c>
    </row>
    <row r="7" spans="1:30" ht="30" customHeight="1" x14ac:dyDescent="0.25">
      <c r="A7" s="138"/>
      <c r="B7" s="138"/>
      <c r="C7" s="43" t="s">
        <v>43</v>
      </c>
      <c r="D7" s="44" t="s">
        <v>46</v>
      </c>
      <c r="E7" s="45" t="s">
        <v>47</v>
      </c>
      <c r="F7" s="78" t="s">
        <v>41</v>
      </c>
      <c r="G7" s="44" t="s">
        <v>46</v>
      </c>
      <c r="H7" s="45" t="s">
        <v>47</v>
      </c>
      <c r="I7" s="78" t="s">
        <v>41</v>
      </c>
      <c r="J7" s="44" t="s">
        <v>46</v>
      </c>
      <c r="K7" s="45" t="s">
        <v>47</v>
      </c>
      <c r="L7" s="78" t="s">
        <v>41</v>
      </c>
      <c r="M7" s="46" t="s">
        <v>46</v>
      </c>
      <c r="N7" s="47" t="s">
        <v>47</v>
      </c>
      <c r="O7" s="79" t="s">
        <v>41</v>
      </c>
      <c r="P7" s="63" t="s">
        <v>46</v>
      </c>
      <c r="Q7" s="65" t="s">
        <v>47</v>
      </c>
      <c r="R7" s="80" t="s">
        <v>41</v>
      </c>
      <c r="S7" s="46" t="s">
        <v>46</v>
      </c>
      <c r="T7" s="47" t="s">
        <v>47</v>
      </c>
      <c r="U7" s="79" t="s">
        <v>41</v>
      </c>
      <c r="V7" s="81" t="s">
        <v>57</v>
      </c>
      <c r="W7" s="82" t="s">
        <v>58</v>
      </c>
      <c r="X7" s="83" t="s">
        <v>59</v>
      </c>
      <c r="Y7" s="84" t="s">
        <v>60</v>
      </c>
      <c r="Z7" s="81" t="s">
        <v>57</v>
      </c>
      <c r="AA7" s="82" t="s">
        <v>58</v>
      </c>
      <c r="AB7" s="83" t="s">
        <v>59</v>
      </c>
      <c r="AC7" s="77" t="s">
        <v>60</v>
      </c>
      <c r="AD7" s="168"/>
    </row>
    <row r="8" spans="1:30" x14ac:dyDescent="0.25">
      <c r="A8" s="48">
        <v>1</v>
      </c>
      <c r="B8" s="49">
        <v>22</v>
      </c>
      <c r="C8" s="50" t="s">
        <v>74</v>
      </c>
      <c r="D8" s="51">
        <v>0</v>
      </c>
      <c r="E8" s="51">
        <v>1</v>
      </c>
      <c r="F8" s="85">
        <f t="shared" ref="F8:F9" si="0">D8+E8</f>
        <v>1</v>
      </c>
      <c r="G8" s="52">
        <v>0</v>
      </c>
      <c r="H8" s="52">
        <v>1</v>
      </c>
      <c r="I8" s="85">
        <f t="shared" ref="I8:I9" si="1">G8+H8</f>
        <v>1</v>
      </c>
      <c r="J8" s="51">
        <v>0</v>
      </c>
      <c r="K8" s="51">
        <v>0</v>
      </c>
      <c r="L8" s="85">
        <f t="shared" ref="L8:L9" si="2">J8+K8</f>
        <v>0</v>
      </c>
      <c r="M8" s="53">
        <v>0</v>
      </c>
      <c r="N8" s="53">
        <v>1200</v>
      </c>
      <c r="O8" s="86">
        <f t="shared" ref="O8:O9" si="3">M8+N8</f>
        <v>1200</v>
      </c>
      <c r="P8" s="42">
        <v>0</v>
      </c>
      <c r="Q8" s="42">
        <v>2.1</v>
      </c>
      <c r="R8" s="87">
        <f t="shared" ref="R8:R9" si="4">P8+Q8</f>
        <v>2.1</v>
      </c>
      <c r="S8" s="1">
        <v>0</v>
      </c>
      <c r="T8" s="1">
        <v>2694472.6662071999</v>
      </c>
      <c r="U8" s="86">
        <f t="shared" ref="U8:U9" si="5">S8+T8</f>
        <v>2694472.6662071999</v>
      </c>
      <c r="V8" s="51">
        <v>0</v>
      </c>
      <c r="W8" s="51">
        <v>0</v>
      </c>
      <c r="X8" s="51">
        <v>0</v>
      </c>
      <c r="Y8" s="85">
        <f t="shared" ref="Y8:Y9" si="6">V8+W8+X8</f>
        <v>0</v>
      </c>
      <c r="Z8" s="51">
        <v>0</v>
      </c>
      <c r="AA8" s="51">
        <v>0</v>
      </c>
      <c r="AB8" s="51">
        <v>1</v>
      </c>
      <c r="AC8" s="85">
        <f t="shared" ref="AC8:AC9" si="7">Z8+AA8+AB8</f>
        <v>1</v>
      </c>
      <c r="AD8" s="88">
        <f t="shared" ref="AD8:AD9" si="8">Y8+AC8</f>
        <v>1</v>
      </c>
    </row>
    <row r="9" spans="1:30" x14ac:dyDescent="0.25">
      <c r="A9" s="48">
        <v>2</v>
      </c>
      <c r="B9" s="49">
        <v>5</v>
      </c>
      <c r="C9" s="50" t="s">
        <v>87</v>
      </c>
      <c r="D9" s="51">
        <v>2</v>
      </c>
      <c r="E9" s="51">
        <v>0</v>
      </c>
      <c r="F9" s="85">
        <f t="shared" si="0"/>
        <v>2</v>
      </c>
      <c r="G9" s="52">
        <v>5</v>
      </c>
      <c r="H9" s="52">
        <v>0</v>
      </c>
      <c r="I9" s="85">
        <f t="shared" si="1"/>
        <v>5</v>
      </c>
      <c r="J9" s="51">
        <v>4</v>
      </c>
      <c r="K9" s="51">
        <v>0</v>
      </c>
      <c r="L9" s="85">
        <f t="shared" si="2"/>
        <v>4</v>
      </c>
      <c r="M9" s="53">
        <v>397</v>
      </c>
      <c r="N9" s="53">
        <v>0</v>
      </c>
      <c r="O9" s="86">
        <f t="shared" si="3"/>
        <v>397</v>
      </c>
      <c r="P9" s="42">
        <v>7.57</v>
      </c>
      <c r="Q9" s="42">
        <v>0</v>
      </c>
      <c r="R9" s="87">
        <f t="shared" si="4"/>
        <v>7.57</v>
      </c>
      <c r="S9" s="1">
        <v>22854655.619191241</v>
      </c>
      <c r="T9" s="1">
        <v>0</v>
      </c>
      <c r="U9" s="86">
        <f t="shared" si="5"/>
        <v>22854655.619191241</v>
      </c>
      <c r="V9" s="51">
        <v>0</v>
      </c>
      <c r="W9" s="51">
        <v>3</v>
      </c>
      <c r="X9" s="51">
        <v>2</v>
      </c>
      <c r="Y9" s="85">
        <f t="shared" si="6"/>
        <v>5</v>
      </c>
      <c r="Z9" s="51">
        <v>0</v>
      </c>
      <c r="AA9" s="51">
        <v>0</v>
      </c>
      <c r="AB9" s="51">
        <v>0</v>
      </c>
      <c r="AC9" s="85">
        <f t="shared" si="7"/>
        <v>0</v>
      </c>
      <c r="AD9" s="88">
        <f t="shared" si="8"/>
        <v>5</v>
      </c>
    </row>
    <row r="10" spans="1:30" s="54" customFormat="1" ht="14.25" x14ac:dyDescent="0.2">
      <c r="A10" s="183" t="s">
        <v>61</v>
      </c>
      <c r="B10" s="184"/>
      <c r="C10" s="185"/>
      <c r="D10" s="89">
        <f t="shared" ref="D10:AB10" si="9">SUM(D8:D9)</f>
        <v>2</v>
      </c>
      <c r="E10" s="89">
        <f t="shared" si="9"/>
        <v>1</v>
      </c>
      <c r="F10" s="186">
        <f t="shared" si="9"/>
        <v>3</v>
      </c>
      <c r="G10" s="89">
        <f t="shared" si="9"/>
        <v>5</v>
      </c>
      <c r="H10" s="89">
        <f t="shared" si="9"/>
        <v>1</v>
      </c>
      <c r="I10" s="186">
        <f t="shared" si="9"/>
        <v>6</v>
      </c>
      <c r="J10" s="89">
        <f t="shared" si="9"/>
        <v>4</v>
      </c>
      <c r="K10" s="89">
        <f t="shared" si="9"/>
        <v>0</v>
      </c>
      <c r="L10" s="89">
        <f t="shared" si="9"/>
        <v>4</v>
      </c>
      <c r="M10" s="90">
        <f t="shared" si="9"/>
        <v>397</v>
      </c>
      <c r="N10" s="90">
        <f t="shared" si="9"/>
        <v>1200</v>
      </c>
      <c r="O10" s="162">
        <f t="shared" si="9"/>
        <v>1597</v>
      </c>
      <c r="P10" s="91">
        <f t="shared" si="9"/>
        <v>7.57</v>
      </c>
      <c r="Q10" s="91">
        <f t="shared" si="9"/>
        <v>2.1</v>
      </c>
      <c r="R10" s="170">
        <f t="shared" si="9"/>
        <v>9.67</v>
      </c>
      <c r="S10" s="90">
        <f t="shared" si="9"/>
        <v>22854655.619191241</v>
      </c>
      <c r="T10" s="90">
        <f t="shared" si="9"/>
        <v>2694472.6662071999</v>
      </c>
      <c r="U10" s="162">
        <f t="shared" si="9"/>
        <v>25549128.285398439</v>
      </c>
      <c r="V10" s="89">
        <f t="shared" si="9"/>
        <v>0</v>
      </c>
      <c r="W10" s="89">
        <f t="shared" si="9"/>
        <v>3</v>
      </c>
      <c r="X10" s="89">
        <f t="shared" si="9"/>
        <v>2</v>
      </c>
      <c r="Y10" s="89">
        <f t="shared" si="9"/>
        <v>5</v>
      </c>
      <c r="Z10" s="89">
        <f t="shared" si="9"/>
        <v>0</v>
      </c>
      <c r="AA10" s="89">
        <f t="shared" si="9"/>
        <v>0</v>
      </c>
      <c r="AB10" s="89">
        <f t="shared" si="9"/>
        <v>1</v>
      </c>
      <c r="AC10" s="89">
        <f>Z10+AA10+AB10</f>
        <v>1</v>
      </c>
      <c r="AD10" s="173">
        <f t="shared" ref="AD10" si="10">Y10+AC10</f>
        <v>6</v>
      </c>
    </row>
    <row r="11" spans="1:30" s="55" customFormat="1" x14ac:dyDescent="0.2">
      <c r="A11" s="175" t="s">
        <v>41</v>
      </c>
      <c r="B11" s="175"/>
      <c r="C11" s="175"/>
      <c r="D11" s="176">
        <f>D10+E10</f>
        <v>3</v>
      </c>
      <c r="E11" s="177"/>
      <c r="F11" s="187"/>
      <c r="G11" s="176">
        <f>G10+H10</f>
        <v>6</v>
      </c>
      <c r="H11" s="177"/>
      <c r="I11" s="187"/>
      <c r="J11" s="176">
        <f>J10+K10</f>
        <v>4</v>
      </c>
      <c r="K11" s="177"/>
      <c r="L11" s="92"/>
      <c r="M11" s="178">
        <f>M10+N10</f>
        <v>1597</v>
      </c>
      <c r="N11" s="179"/>
      <c r="O11" s="163"/>
      <c r="P11" s="180">
        <f>P10+Q10</f>
        <v>9.67</v>
      </c>
      <c r="Q11" s="181"/>
      <c r="R11" s="171"/>
      <c r="S11" s="178">
        <f>S10+T10</f>
        <v>25549128.285398439</v>
      </c>
      <c r="T11" s="179"/>
      <c r="U11" s="163"/>
      <c r="V11" s="176">
        <f>Y10+AC10</f>
        <v>6</v>
      </c>
      <c r="W11" s="182"/>
      <c r="X11" s="182"/>
      <c r="Y11" s="182"/>
      <c r="Z11" s="182"/>
      <c r="AA11" s="182"/>
      <c r="AB11" s="182"/>
      <c r="AC11" s="177"/>
      <c r="AD11" s="174"/>
    </row>
    <row r="12" spans="1:30" x14ac:dyDescent="0.25">
      <c r="B12" s="172" t="s">
        <v>70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/>
      <c r="AA12"/>
      <c r="AB12"/>
      <c r="AC12"/>
    </row>
  </sheetData>
  <mergeCells count="33"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V6:Y6"/>
    <mergeCell ref="U10:U11"/>
    <mergeCell ref="AD6:AD7"/>
    <mergeCell ref="S6:U6"/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2026-02-12T20:03:38Z</dcterms:modified>
</cp:coreProperties>
</file>